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<sst xmlns="http://schemas.openxmlformats.org/spreadsheetml/2006/main" count="225" uniqueCount="53">
  <si>
    <t xml:space="preserve">农民工工资发放花名册
</t>
  </si>
  <si>
    <t>班（组）名称：  透水混凝土班组                              （2025年11月1日至2025年11月30日）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</si>
  <si>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</si>
  <si>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</si>
  <si>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</si>
  <si>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</si>
  <si>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</si>
  <si>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</si>
  <si>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</si>
  <si>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</si>
  <si>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</si>
  <si>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</si>
  <si>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</si>
  <si>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</si>
  <si>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</si>
  <si>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</si>
  <si>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程云飞</t>
  </si>
  <si>
    <t>男</t>
  </si>
  <si>
    <t>513101199602245810</t>
  </si>
  <si>
    <t>6230485200004607914</t>
  </si>
  <si>
    <t>400/天</t>
  </si>
  <si>
    <t>陈天婷</t>
  </si>
  <si>
    <t>女</t>
  </si>
  <si>
    <t>51310119900704124X</t>
  </si>
  <si>
    <t>6230486600006574815</t>
  </si>
  <si>
    <t>寇含兵</t>
  </si>
  <si>
    <t>510824198706211354</t>
  </si>
  <si>
    <t>6230486600006574807</t>
  </si>
  <si>
    <t>袁雅梅</t>
  </si>
  <si>
    <t>513101198811142127</t>
  </si>
  <si>
    <t>6230486600006574823</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</si>
  <si>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</si>
  <si>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</si>
  <si>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</si>
  <si>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</si>
  <si>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</si>
  <si>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</si>
  <si>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</si>
  <si>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班（组）名称：透水混凝土班组                              （2025年11月1日至2025年11月30日）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</si>
  <si>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</si>
  <si>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</si>
  <si>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</si>
  <si>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</si>
  <si>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</si>
  <si>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</si>
  <si>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透水混凝土班组                          （2025年11月1日至2025年11月30日）               </t>
  </si>
  <si>
    <t>从事工种</t>
  </si>
  <si>
    <t>标价（元/天）</t>
  </si>
  <si>
    <t>本月工作量（天）</t>
  </si>
  <si>
    <t>入场以来累计工作量</t>
  </si>
  <si>
    <t>透水混凝土</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</si>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</sst>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0" fillId="0" borderId="3" xfId="0"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49" fontId="4" fillId="0" borderId="3" xfId="0" applyNumberFormat="1" applyFont="1" applyBorder="1">
      <alignment vertical="center"/>
    </xf>
    <xf numFmtId="0" fontId="0" fillId="0" borderId="2" xfId="0" applyBorder="1" applyAlignment="1">
      <alignment horizontal="center" vertical="center" wrapText="1"/>
    </xf>
    <xf numFmtId="49" fontId="4" fillId="0" borderId="9" xfId="0" applyNumberFormat="1" applyFont="1" applyBorder="1">
      <alignment vertical="center"/>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0"/>
  <sheetViews>
    <sheetView tabSelected="1" view="pageBreakPreview" zoomScale="115" zoomScaleNormal="100" workbookViewId="0">
      <selection activeCell="F9" sqref="F9"/>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2" t="s">
        <v>0</v>
      </c>
      <c r="C1" s="29"/>
      <c r="D1" s="29"/>
      <c r="E1" s="29"/>
      <c r="F1" s="29"/>
      <c r="G1" s="29"/>
      <c r="H1" s="29"/>
      <c r="I1" s="29"/>
      <c r="J1" s="29"/>
      <c r="K1" s="29"/>
      <c r="L1" s="29"/>
      <c r="M1" s="29"/>
      <c r="N1" s="29"/>
      <c r="O1" s="29"/>
      <c r="P1" s="29"/>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05" customHeight="1" spans="1:16">
      <c r="A4" s="7">
        <v>1</v>
      </c>
      <c r="B4" s="8" t="s">
        <v>16</v>
      </c>
      <c r="C4" s="8" t="s">
        <v>17</v>
      </c>
      <c r="D4" s="9" t="s">
        <v>18</v>
      </c>
      <c r="E4" s="10">
        <v>17738286336</v>
      </c>
      <c r="F4" s="30" t="s">
        <v>19</v>
      </c>
      <c r="G4" s="12" t="s">
        <v>20</v>
      </c>
      <c r="H4" s="12">
        <v>19</v>
      </c>
      <c r="I4" s="12"/>
      <c r="J4" s="12">
        <f>H4*400</f>
        <v>7600</v>
      </c>
      <c r="K4" s="12">
        <f>J4</f>
        <v>7600</v>
      </c>
      <c r="L4" s="12">
        <v>13500</v>
      </c>
      <c r="M4" s="12"/>
      <c r="N4" s="31"/>
      <c r="O4" s="16"/>
      <c r="P4" s="12"/>
    </row>
    <row r="5" ht="16.05" customHeight="1" spans="1:16">
      <c r="A5" s="7">
        <v>2</v>
      </c>
      <c r="B5" s="13" t="s">
        <v>21</v>
      </c>
      <c r="C5" s="13" t="s">
        <v>22</v>
      </c>
      <c r="D5" s="14" t="s">
        <v>23</v>
      </c>
      <c r="E5" s="15">
        <v>13219785559</v>
      </c>
      <c r="F5" s="32" t="s">
        <v>24</v>
      </c>
      <c r="G5" s="12" t="s">
        <v>20</v>
      </c>
      <c r="H5" s="12">
        <v>19</v>
      </c>
      <c r="I5" s="31"/>
      <c r="J5" s="12">
        <f>H5*400</f>
        <v>7600</v>
      </c>
      <c r="K5" s="12">
        <f>J5</f>
        <v>7600</v>
      </c>
      <c r="L5" s="12">
        <v>13500</v>
      </c>
      <c r="M5" s="12"/>
      <c r="N5" s="31"/>
      <c r="O5" s="16"/>
      <c r="P5" s="12"/>
    </row>
    <row r="6" ht="16.05" customHeight="1" spans="1:16">
      <c r="A6" s="7">
        <v>3</v>
      </c>
      <c r="B6" s="13" t="s">
        <v>25</v>
      </c>
      <c r="C6" s="13" t="s">
        <v>17</v>
      </c>
      <c r="D6" s="14" t="s">
        <v>26</v>
      </c>
      <c r="E6" s="15">
        <v>18054745484</v>
      </c>
      <c r="F6" s="32" t="s">
        <v>27</v>
      </c>
      <c r="G6" s="12" t="s">
        <v>20</v>
      </c>
      <c r="H6" s="12">
        <v>19</v>
      </c>
      <c r="I6" s="31"/>
      <c r="J6" s="12">
        <f>H6*400</f>
        <v>7600</v>
      </c>
      <c r="K6" s="12">
        <f>J6</f>
        <v>7600</v>
      </c>
      <c r="L6" s="12">
        <v>13500</v>
      </c>
      <c r="M6" s="12"/>
      <c r="N6" s="31"/>
      <c r="O6" s="16"/>
      <c r="P6" s="12"/>
    </row>
    <row r="7" ht="16.95" customHeight="1" spans="1:16">
      <c r="A7" s="7">
        <v>4</v>
      </c>
      <c r="B7" s="13" t="s">
        <v>28</v>
      </c>
      <c r="C7" s="13" t="s">
        <v>22</v>
      </c>
      <c r="D7" s="14" t="s">
        <v>29</v>
      </c>
      <c r="E7" s="15">
        <v>18783581135</v>
      </c>
      <c r="F7" s="32" t="s">
        <v>30</v>
      </c>
      <c r="G7" s="12" t="s">
        <v>20</v>
      </c>
      <c r="H7" s="12">
        <v>18</v>
      </c>
      <c r="I7" s="31"/>
      <c r="J7" s="12">
        <f>H7*400</f>
        <v>7200</v>
      </c>
      <c r="K7" s="12">
        <f>J7</f>
        <v>7200</v>
      </c>
      <c r="L7" s="16"/>
      <c r="M7" s="12"/>
      <c r="N7" s="31"/>
      <c r="O7" s="16"/>
      <c r="P7" s="12"/>
    </row>
    <row r="8" ht="16.05" customHeight="1" spans="1:16">
      <c r="A8" s="7"/>
      <c r="B8" s="12"/>
      <c r="C8" s="12"/>
      <c r="D8" s="12"/>
      <c r="E8" s="12"/>
      <c r="F8" s="12"/>
      <c r="G8" s="12"/>
      <c r="H8" s="12"/>
      <c r="I8" s="33" t="s">
        <v>31</v>
      </c>
      <c r="J8" s="34">
        <f>SUM(J4:J7)</f>
        <v>30000</v>
      </c>
      <c r="K8" s="31">
        <f>SUM(K4:K7)</f>
        <v>30000</v>
      </c>
      <c r="L8" s="16"/>
      <c r="M8" s="12"/>
      <c r="N8" s="31"/>
      <c r="O8" s="16"/>
      <c r="P8" s="12"/>
    </row>
    <row r="9" s="1" customFormat="1" ht="61.95" customHeight="1" spans="1:16">
      <c r="A9" s="20" t="s">
        <v>32</v>
      </c>
      <c r="B9" s="20"/>
      <c r="C9" s="20"/>
      <c r="D9" s="20"/>
      <c r="E9" s="20" t="s">
        <v>33</v>
      </c>
      <c r="F9" s="20"/>
      <c r="G9" s="20" t="s">
        <v>34</v>
      </c>
      <c r="H9" s="20"/>
      <c r="I9" s="20"/>
      <c r="J9" s="20"/>
      <c r="K9" s="20" t="s">
        <v>35</v>
      </c>
      <c r="L9" s="20"/>
      <c r="M9" s="20"/>
      <c r="N9" s="17"/>
      <c r="O9" s="18"/>
      <c r="P9" s="19"/>
    </row>
    <row r="10" s="1" customFormat="1" ht="56.25" customHeight="1" spans="1:16">
      <c r="A10" s="35" t="s">
        <v>36</v>
      </c>
      <c r="B10" s="36"/>
      <c r="C10" s="36"/>
      <c r="D10" s="36"/>
      <c r="E10" s="36"/>
      <c r="F10" s="36"/>
      <c r="G10" s="36"/>
      <c r="H10" s="36"/>
      <c r="I10" s="36"/>
      <c r="J10" s="36"/>
      <c r="K10" s="36"/>
      <c r="L10" s="36"/>
      <c r="M10" s="36"/>
      <c r="N10" s="36"/>
      <c r="O10" s="36"/>
      <c r="P10" s="37"/>
    </row>
  </sheetData>
  <mergeCells count="13">
    <mergeCell ref="B1:O1"/>
    <mergeCell ref="A2:P2"/>
    <mergeCell ref="K3:L3"/>
    <mergeCell ref="N3:O3"/>
    <mergeCell ref="N4:O4"/>
    <mergeCell ref="K8:L8"/>
    <mergeCell ref="N8:O8"/>
    <mergeCell ref="A9:C9"/>
    <mergeCell ref="G9:H9"/>
    <mergeCell ref="I9:J9"/>
    <mergeCell ref="K9:M9"/>
    <mergeCell ref="N9:P9"/>
    <mergeCell ref="A10:P10"/>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J10"/>
  <sheetViews>
    <sheetView view="pageBreakPreview" zoomScale="115" zoomScaleNormal="100" workbookViewId="0">
      <selection activeCell="A2" sqref="A2:AJ2"/>
    </sheetView>
  </sheetViews>
  <sheetFormatPr defaultColWidth="9" defaultRowHeight="14.4"/>
  <cols>
    <col min="1" max="1" width="4.44444444444444" customWidth="1"/>
    <col min="2" max="2" width="8.66666666666667" customWidth="1"/>
    <col min="3" max="33" width="3.11111111111111" customWidth="1"/>
    <col min="34" max="34" width="5.44444444444444" customWidth="1"/>
    <col min="35" max="35" width="7.44444444444444" customWidth="1"/>
    <col min="36" max="36" width="11.6666666666667" customWidth="1"/>
  </cols>
  <sheetData>
    <row r="1" ht="21" customHeight="1" spans="1:36">
      <c r="A1" s="2" t="s">
        <v>37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20.25" customHeight="1" spans="1:36">
      <c r="A2" s="24" t="s">
        <v>38</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row>
    <row r="3" ht="23.25" customHeight="1" spans="1:36">
      <c r="A3" s="25" t="s">
        <v>2</v>
      </c>
      <c r="B3" s="25" t="s">
        <v>3</v>
      </c>
      <c r="C3" s="26" t="s">
        <v>39</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5" t="s">
        <v>40</v>
      </c>
      <c r="AI3" s="25" t="s">
        <v>13</v>
      </c>
      <c r="AJ3" s="4" t="s">
        <v>15</v>
      </c>
    </row>
    <row r="4" ht="22.5" customHeight="1" spans="1:36">
      <c r="A4" s="27"/>
      <c r="B4" s="27"/>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27"/>
      <c r="AI4" s="27"/>
      <c r="AJ4" s="4"/>
    </row>
    <row r="5" ht="18" customHeight="1" spans="1:36">
      <c r="A5" s="7">
        <v>1</v>
      </c>
      <c r="B5" s="8" t="s">
        <v>16</v>
      </c>
      <c r="C5" s="12" t="s">
        <v>41</v>
      </c>
      <c r="D5" s="12" t="s">
        <v>41</v>
      </c>
      <c r="E5" s="12" t="s">
        <v>41</v>
      </c>
      <c r="F5" s="12" t="s">
        <v>41</v>
      </c>
      <c r="G5" s="12" t="s">
        <v>41</v>
      </c>
      <c r="H5" s="12" t="s">
        <v>41</v>
      </c>
      <c r="I5" s="12" t="s">
        <v>41</v>
      </c>
      <c r="J5" s="12" t="s">
        <v>41</v>
      </c>
      <c r="K5" s="12" t="s">
        <v>41</v>
      </c>
      <c r="L5" s="12" t="s">
        <v>41</v>
      </c>
      <c r="M5" s="12" t="s">
        <v>41</v>
      </c>
      <c r="N5" s="12" t="s">
        <v>41</v>
      </c>
      <c r="O5" s="12" t="s">
        <v>41</v>
      </c>
      <c r="P5" s="12" t="s">
        <v>41</v>
      </c>
      <c r="Q5" s="12" t="s">
        <v>41</v>
      </c>
      <c r="R5" s="12" t="s">
        <v>41</v>
      </c>
      <c r="S5" s="12" t="s">
        <v>41</v>
      </c>
      <c r="T5" s="12" t="s">
        <v>41</v>
      </c>
      <c r="U5" s="12" t="s">
        <v>41</v>
      </c>
      <c r="V5" s="12" t="s">
        <v>42</v>
      </c>
      <c r="W5" s="12" t="s">
        <v>42</v>
      </c>
      <c r="X5" s="12" t="s">
        <v>42</v>
      </c>
      <c r="Y5" s="12" t="s">
        <v>42</v>
      </c>
      <c r="Z5" s="12" t="s">
        <v>42</v>
      </c>
      <c r="AA5" s="12" t="s">
        <v>42</v>
      </c>
      <c r="AB5" s="12" t="s">
        <v>42</v>
      </c>
      <c r="AC5" s="12" t="s">
        <v>42</v>
      </c>
      <c r="AD5" s="12" t="s">
        <v>42</v>
      </c>
      <c r="AE5" s="12" t="s">
        <v>42</v>
      </c>
      <c r="AF5" s="12" t="s">
        <v>42</v>
      </c>
      <c r="AG5" s="12" t="s">
        <v>42</v>
      </c>
      <c r="AH5" s="12">
        <v>19</v>
      </c>
      <c r="AI5" s="12"/>
      <c r="AJ5" s="12"/>
    </row>
    <row r="6" ht="18" customHeight="1" spans="1:36">
      <c r="A6" s="7">
        <v>2</v>
      </c>
      <c r="B6" s="13" t="s">
        <v>21</v>
      </c>
      <c r="C6" s="12" t="s">
        <v>41</v>
      </c>
      <c r="D6" s="12" t="s">
        <v>41</v>
      </c>
      <c r="E6" s="12" t="s">
        <v>41</v>
      </c>
      <c r="F6" s="12" t="s">
        <v>41</v>
      </c>
      <c r="G6" s="12" t="s">
        <v>41</v>
      </c>
      <c r="H6" s="12" t="s">
        <v>41</v>
      </c>
      <c r="I6" s="12" t="s">
        <v>41</v>
      </c>
      <c r="J6" s="12" t="s">
        <v>41</v>
      </c>
      <c r="K6" s="12" t="s">
        <v>41</v>
      </c>
      <c r="L6" s="12" t="s">
        <v>41</v>
      </c>
      <c r="M6" s="12" t="s">
        <v>41</v>
      </c>
      <c r="N6" s="12" t="s">
        <v>41</v>
      </c>
      <c r="O6" s="12" t="s">
        <v>41</v>
      </c>
      <c r="P6" s="12" t="s">
        <v>41</v>
      </c>
      <c r="Q6" s="12" t="s">
        <v>41</v>
      </c>
      <c r="R6" s="12" t="s">
        <v>41</v>
      </c>
      <c r="S6" s="12" t="s">
        <v>41</v>
      </c>
      <c r="T6" s="12" t="s">
        <v>41</v>
      </c>
      <c r="U6" s="12" t="s">
        <v>41</v>
      </c>
      <c r="V6" s="12" t="s">
        <v>42</v>
      </c>
      <c r="W6" s="12" t="s">
        <v>42</v>
      </c>
      <c r="X6" s="12" t="s">
        <v>42</v>
      </c>
      <c r="Y6" s="12" t="s">
        <v>42</v>
      </c>
      <c r="Z6" s="12" t="s">
        <v>42</v>
      </c>
      <c r="AA6" s="12" t="s">
        <v>42</v>
      </c>
      <c r="AB6" s="12" t="s">
        <v>42</v>
      </c>
      <c r="AC6" s="12" t="s">
        <v>42</v>
      </c>
      <c r="AD6" s="12" t="s">
        <v>42</v>
      </c>
      <c r="AE6" s="12" t="s">
        <v>42</v>
      </c>
      <c r="AF6" s="12" t="s">
        <v>42</v>
      </c>
      <c r="AG6" s="12" t="s">
        <v>42</v>
      </c>
      <c r="AH6" s="12">
        <v>19</v>
      </c>
      <c r="AI6" s="12"/>
      <c r="AJ6" s="12"/>
    </row>
    <row r="7" ht="18" customHeight="1" spans="1:36">
      <c r="A7" s="7">
        <v>3</v>
      </c>
      <c r="B7" s="13" t="s">
        <v>25</v>
      </c>
      <c r="C7" s="12" t="s">
        <v>41</v>
      </c>
      <c r="D7" s="12" t="s">
        <v>41</v>
      </c>
      <c r="E7" s="12" t="s">
        <v>41</v>
      </c>
      <c r="F7" s="12" t="s">
        <v>41</v>
      </c>
      <c r="G7" s="12" t="s">
        <v>41</v>
      </c>
      <c r="H7" s="12" t="s">
        <v>41</v>
      </c>
      <c r="I7" s="12" t="s">
        <v>41</v>
      </c>
      <c r="J7" s="12" t="s">
        <v>41</v>
      </c>
      <c r="K7" s="12" t="s">
        <v>41</v>
      </c>
      <c r="L7" s="12" t="s">
        <v>41</v>
      </c>
      <c r="M7" s="12" t="s">
        <v>41</v>
      </c>
      <c r="N7" s="12" t="s">
        <v>41</v>
      </c>
      <c r="O7" s="12" t="s">
        <v>41</v>
      </c>
      <c r="P7" s="12" t="s">
        <v>41</v>
      </c>
      <c r="Q7" s="12" t="s">
        <v>41</v>
      </c>
      <c r="R7" s="12" t="s">
        <v>41</v>
      </c>
      <c r="S7" s="12" t="s">
        <v>41</v>
      </c>
      <c r="T7" s="12" t="s">
        <v>41</v>
      </c>
      <c r="U7" s="12" t="s">
        <v>41</v>
      </c>
      <c r="V7" s="12" t="s">
        <v>42</v>
      </c>
      <c r="W7" s="12" t="s">
        <v>42</v>
      </c>
      <c r="X7" s="12" t="s">
        <v>42</v>
      </c>
      <c r="Y7" s="12" t="s">
        <v>42</v>
      </c>
      <c r="Z7" s="12" t="s">
        <v>42</v>
      </c>
      <c r="AA7" s="12" t="s">
        <v>42</v>
      </c>
      <c r="AB7" s="12" t="s">
        <v>42</v>
      </c>
      <c r="AC7" s="12" t="s">
        <v>42</v>
      </c>
      <c r="AD7" s="12" t="s">
        <v>42</v>
      </c>
      <c r="AE7" s="12" t="s">
        <v>42</v>
      </c>
      <c r="AF7" s="12" t="s">
        <v>42</v>
      </c>
      <c r="AG7" s="12" t="s">
        <v>42</v>
      </c>
      <c r="AH7" s="12">
        <v>19</v>
      </c>
      <c r="AI7" s="12"/>
      <c r="AJ7" s="12"/>
    </row>
    <row r="8" ht="20.1" customHeight="1" spans="1:36">
      <c r="A8" s="7">
        <v>4</v>
      </c>
      <c r="B8" s="13" t="s">
        <v>28</v>
      </c>
      <c r="C8" s="12" t="s">
        <v>41</v>
      </c>
      <c r="D8" s="12" t="s">
        <v>41</v>
      </c>
      <c r="E8" s="12" t="s">
        <v>41</v>
      </c>
      <c r="F8" s="12" t="s">
        <v>41</v>
      </c>
      <c r="G8" s="12" t="s">
        <v>41</v>
      </c>
      <c r="H8" s="12" t="s">
        <v>41</v>
      </c>
      <c r="I8" s="12" t="s">
        <v>41</v>
      </c>
      <c r="J8" s="12" t="s">
        <v>41</v>
      </c>
      <c r="K8" s="12" t="s">
        <v>41</v>
      </c>
      <c r="L8" s="12" t="s">
        <v>41</v>
      </c>
      <c r="M8" s="12" t="s">
        <v>41</v>
      </c>
      <c r="N8" s="12" t="s">
        <v>41</v>
      </c>
      <c r="O8" s="12" t="s">
        <v>41</v>
      </c>
      <c r="P8" s="12" t="s">
        <v>41</v>
      </c>
      <c r="Q8" s="12" t="s">
        <v>41</v>
      </c>
      <c r="R8" s="12" t="s">
        <v>41</v>
      </c>
      <c r="S8" s="12" t="s">
        <v>41</v>
      </c>
      <c r="T8" s="12" t="s">
        <v>41</v>
      </c>
      <c r="U8" s="12" t="s">
        <v>42</v>
      </c>
      <c r="V8" s="12" t="s">
        <v>42</v>
      </c>
      <c r="W8" s="12" t="s">
        <v>42</v>
      </c>
      <c r="X8" s="12" t="s">
        <v>42</v>
      </c>
      <c r="Y8" s="12" t="s">
        <v>42</v>
      </c>
      <c r="Z8" s="12" t="s">
        <v>42</v>
      </c>
      <c r="AA8" s="12" t="s">
        <v>42</v>
      </c>
      <c r="AB8" s="12" t="s">
        <v>42</v>
      </c>
      <c r="AC8" s="12" t="s">
        <v>42</v>
      </c>
      <c r="AD8" s="12" t="s">
        <v>42</v>
      </c>
      <c r="AE8" s="12" t="s">
        <v>42</v>
      </c>
      <c r="AF8" s="12" t="s">
        <v>42</v>
      </c>
      <c r="AG8" s="12" t="s">
        <v>42</v>
      </c>
      <c r="AH8" s="12">
        <v>18</v>
      </c>
      <c r="AI8" s="12"/>
      <c r="AJ8" s="28"/>
    </row>
    <row r="9" s="1" customFormat="1" ht="60" customHeight="1" spans="1:36">
      <c r="A9" s="17" t="s">
        <v>32</v>
      </c>
      <c r="B9" s="19"/>
      <c r="C9" s="17"/>
      <c r="D9" s="18"/>
      <c r="E9" s="18"/>
      <c r="F9" s="19"/>
      <c r="G9" s="17" t="s">
        <v>33</v>
      </c>
      <c r="H9" s="18"/>
      <c r="I9" s="18"/>
      <c r="J9" s="19"/>
      <c r="K9" s="17"/>
      <c r="L9" s="18"/>
      <c r="M9" s="18"/>
      <c r="N9" s="18"/>
      <c r="O9" s="18"/>
      <c r="P9" s="19"/>
      <c r="Q9" s="17" t="s">
        <v>34</v>
      </c>
      <c r="R9" s="18"/>
      <c r="S9" s="18"/>
      <c r="T9" s="18"/>
      <c r="U9" s="19"/>
      <c r="V9" s="17"/>
      <c r="W9" s="18"/>
      <c r="X9" s="18"/>
      <c r="Y9" s="18"/>
      <c r="Z9" s="19"/>
      <c r="AA9" s="17" t="s">
        <v>35</v>
      </c>
      <c r="AB9" s="18"/>
      <c r="AC9" s="18"/>
      <c r="AD9" s="18"/>
      <c r="AE9" s="18"/>
      <c r="AF9" s="18"/>
      <c r="AG9" s="19"/>
      <c r="AH9" s="18"/>
      <c r="AI9" s="18"/>
      <c r="AJ9" s="19"/>
    </row>
    <row r="10" s="1" customFormat="1" ht="41.25" customHeight="1" spans="1:36">
      <c r="A10" s="23" t="s">
        <v>43</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row>
  </sheetData>
  <mergeCells count="17">
    <mergeCell ref="A1:AJ1"/>
    <mergeCell ref="A2:AJ2"/>
    <mergeCell ref="C3:AG3"/>
    <mergeCell ref="A9:B9"/>
    <mergeCell ref="C9:F9"/>
    <mergeCell ref="G9:J9"/>
    <mergeCell ref="K9:P9"/>
    <mergeCell ref="Q9:U9"/>
    <mergeCell ref="V9:Z9"/>
    <mergeCell ref="AA9:AG9"/>
    <mergeCell ref="AH9:AJ9"/>
    <mergeCell ref="A10:AJ10"/>
    <mergeCell ref="A3:A4"/>
    <mergeCell ref="B3:B4"/>
    <mergeCell ref="AH3:AH4"/>
    <mergeCell ref="AI3:AI4"/>
    <mergeCell ref="AJ3:AJ4"/>
  </mergeCells>
  <printOptions horizontalCentered="1"/>
  <pageMargins left="0.71" right="0.708333333333333" top="0.75" bottom="0.75" header="0.31" footer="0.31"/>
  <pageSetup paperSize="9" scale="9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view="pageBreakPreview" zoomScale="130" zoomScaleNormal="100" workbookViewId="0">
      <selection activeCell="A2" sqref="A2:L2"/>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44</v>
      </c>
      <c r="B1" s="2"/>
      <c r="C1" s="2"/>
      <c r="D1" s="2"/>
      <c r="E1" s="2"/>
      <c r="F1" s="2"/>
      <c r="G1" s="2"/>
      <c r="H1" s="2"/>
      <c r="I1" s="2"/>
      <c r="J1" s="2"/>
      <c r="K1" s="2"/>
      <c r="L1" s="2"/>
    </row>
    <row r="2" ht="23.25" customHeight="1" spans="1:12">
      <c r="A2" s="3" t="s">
        <v>45</v>
      </c>
      <c r="B2" s="3"/>
      <c r="C2" s="3"/>
      <c r="D2" s="3"/>
      <c r="E2" s="3"/>
      <c r="F2" s="3"/>
      <c r="G2" s="3"/>
      <c r="H2" s="3"/>
      <c r="I2" s="3"/>
      <c r="J2" s="3"/>
      <c r="K2" s="3"/>
      <c r="L2" s="3"/>
    </row>
    <row r="3" ht="43.5" customHeight="1" spans="1:12">
      <c r="A3" s="4" t="s">
        <v>2</v>
      </c>
      <c r="B3" s="4" t="s">
        <v>3</v>
      </c>
      <c r="C3" s="4" t="s">
        <v>4</v>
      </c>
      <c r="D3" s="4" t="s">
        <v>5</v>
      </c>
      <c r="E3" s="4" t="s">
        <v>6</v>
      </c>
      <c r="F3" s="4" t="s">
        <v>46</v>
      </c>
      <c r="G3" s="5" t="s">
        <v>47</v>
      </c>
      <c r="H3" s="6"/>
      <c r="I3" s="4" t="s">
        <v>48</v>
      </c>
      <c r="J3" s="4" t="s">
        <v>49</v>
      </c>
      <c r="K3" s="4" t="s">
        <v>13</v>
      </c>
      <c r="L3" s="4" t="s">
        <v>15</v>
      </c>
    </row>
    <row r="4" ht="16" customHeight="1" spans="1:12">
      <c r="A4" s="7">
        <v>1</v>
      </c>
      <c r="B4" s="8" t="s">
        <v>16</v>
      </c>
      <c r="C4" s="8" t="s">
        <v>17</v>
      </c>
      <c r="D4" s="9" t="s">
        <v>18</v>
      </c>
      <c r="E4" s="10">
        <v>17738286336</v>
      </c>
      <c r="F4" s="11" t="s">
        <v>50</v>
      </c>
      <c r="G4" s="12" t="s">
        <v>20</v>
      </c>
      <c r="H4" s="12" t="s">
        <v>51</v>
      </c>
      <c r="I4" s="12">
        <v>19</v>
      </c>
      <c r="J4" s="12"/>
      <c r="K4" s="12"/>
      <c r="L4" s="12"/>
    </row>
    <row r="5" ht="16" customHeight="1" spans="1:12">
      <c r="A5" s="7">
        <v>2</v>
      </c>
      <c r="B5" s="13" t="s">
        <v>21</v>
      </c>
      <c r="C5" s="13" t="s">
        <v>22</v>
      </c>
      <c r="D5" s="14" t="s">
        <v>23</v>
      </c>
      <c r="E5" s="15">
        <v>13219785559</v>
      </c>
      <c r="F5" s="11" t="s">
        <v>50</v>
      </c>
      <c r="G5" s="12" t="s">
        <v>20</v>
      </c>
      <c r="H5" s="12" t="s">
        <v>51</v>
      </c>
      <c r="I5" s="12">
        <v>19</v>
      </c>
      <c r="J5" s="12"/>
      <c r="K5" s="12"/>
      <c r="L5" s="16"/>
    </row>
    <row r="6" ht="16" customHeight="1" spans="1:12">
      <c r="A6" s="7">
        <v>3</v>
      </c>
      <c r="B6" s="13" t="s">
        <v>25</v>
      </c>
      <c r="C6" s="13" t="s">
        <v>17</v>
      </c>
      <c r="D6" s="14" t="s">
        <v>26</v>
      </c>
      <c r="E6" s="15">
        <v>18054745484</v>
      </c>
      <c r="F6" s="11" t="s">
        <v>50</v>
      </c>
      <c r="G6" s="12" t="s">
        <v>20</v>
      </c>
      <c r="H6" s="12" t="s">
        <v>51</v>
      </c>
      <c r="I6" s="12">
        <v>19</v>
      </c>
      <c r="J6" s="12"/>
      <c r="K6" s="12"/>
      <c r="L6" s="16"/>
    </row>
    <row r="7" ht="16" customHeight="1" spans="1:12">
      <c r="A7" s="7">
        <v>4</v>
      </c>
      <c r="B7" s="13" t="s">
        <v>28</v>
      </c>
      <c r="C7" s="13" t="s">
        <v>22</v>
      </c>
      <c r="D7" s="14" t="s">
        <v>29</v>
      </c>
      <c r="E7" s="15">
        <v>18783581135</v>
      </c>
      <c r="F7" s="11" t="s">
        <v>50</v>
      </c>
      <c r="G7" s="12" t="s">
        <v>20</v>
      </c>
      <c r="H7" s="12" t="s">
        <v>20</v>
      </c>
      <c r="I7" s="12">
        <v>18</v>
      </c>
      <c r="J7" s="12"/>
      <c r="K7" s="12"/>
      <c r="L7" s="16"/>
    </row>
    <row r="8" s="1" customFormat="1" ht="44.25" customHeight="1" spans="1:12">
      <c r="A8" s="17" t="s">
        <v>32</v>
      </c>
      <c r="B8" s="18"/>
      <c r="C8" s="19"/>
      <c r="D8" s="20"/>
      <c r="E8" s="21" t="s">
        <v>33</v>
      </c>
      <c r="F8" s="22"/>
      <c r="G8" s="20" t="s">
        <v>34</v>
      </c>
      <c r="H8" s="20"/>
      <c r="I8" s="20"/>
      <c r="J8" s="20" t="s">
        <v>35</v>
      </c>
      <c r="K8" s="17"/>
      <c r="L8" s="19"/>
    </row>
    <row r="9" s="1" customFormat="1" ht="43.5" customHeight="1" spans="1:12">
      <c r="A9" s="23" t="s">
        <v>52</v>
      </c>
      <c r="B9" s="23"/>
      <c r="C9" s="23"/>
      <c r="D9" s="23"/>
      <c r="E9" s="23"/>
      <c r="F9" s="23"/>
      <c r="G9" s="23"/>
      <c r="H9" s="23"/>
      <c r="I9" s="23"/>
      <c r="J9" s="23"/>
      <c r="K9" s="23"/>
      <c r="L9" s="23"/>
    </row>
  </sheetData>
  <mergeCells count="7">
    <mergeCell ref="A1:L1"/>
    <mergeCell ref="A2:L2"/>
    <mergeCell ref="G3:H3"/>
    <mergeCell ref="A8:C8"/>
    <mergeCell ref="H8:I8"/>
    <mergeCell ref="K8:L8"/>
    <mergeCell ref="A9:L9"/>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2025-12-12T08:21:12Z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1EE4F3F4A6F64E33A7E088BF0E3DA751_13</vt:lpwstr>
  </property>
</Properties>
</file>